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3"/>
  <c r="G52"/>
  <c r="G50"/>
  <c r="G48"/>
  <c r="G47"/>
  <c r="G46"/>
  <c r="G44"/>
  <c r="G43"/>
  <c r="G41"/>
  <c r="G40"/>
  <c r="G39"/>
  <c r="G38"/>
  <c r="G37"/>
  <c r="G36"/>
  <c r="G30"/>
  <c r="G29"/>
  <c r="G28"/>
  <c r="G27"/>
  <c r="G25"/>
  <c r="G23"/>
  <c r="G20"/>
  <c r="G19"/>
  <c r="G17"/>
  <c r="G14"/>
  <c r="G12"/>
  <c r="G9"/>
  <c r="G8"/>
  <c r="G7"/>
  <c r="G6"/>
  <c r="D4"/>
  <c r="C4"/>
  <c r="F53"/>
  <c r="G53" s="1"/>
  <c r="F49"/>
  <c r="G49" s="1"/>
  <c r="F45"/>
  <c r="G45" s="1"/>
  <c r="F42"/>
  <c r="G42" s="1"/>
  <c r="F35"/>
  <c r="G35" s="1"/>
  <c r="F31"/>
  <c r="F26"/>
  <c r="G26" s="1"/>
  <c r="F20"/>
  <c r="F16"/>
  <c r="G16" s="1"/>
  <c r="F13"/>
  <c r="G13" s="1"/>
  <c r="F5"/>
  <c r="G5" s="1"/>
  <c r="F4" l="1"/>
  <c r="G4" l="1"/>
  <c r="E4" l="1"/>
</calcChain>
</file>

<file path=xl/sharedStrings.xml><?xml version="1.0" encoding="utf-8"?>
<sst xmlns="http://schemas.openxmlformats.org/spreadsheetml/2006/main" count="109" uniqueCount="109">
  <si>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</si>
  <si>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</si>
  <si>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</si>
  <si>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</si>
  <si>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</si>
  <si>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</si>
  <si>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</si>
  <si>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</si>
  <si>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</si>
  <si>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</si>
  <si>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</si>
  <si>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</si>
  <si>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</si>
  <si>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</si>
  <si>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</si>
  <si>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</si>
  <si>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</si>
  <si>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</si>
  <si>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</si>
  <si>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</si>
  <si>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</si>
  <si>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</si>
  <si>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</si>
  <si>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</si>
  <si>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</si>
  <si>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</si>
  <si>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</si>
  <si>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</si>
  <si>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</si>
  <si>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</si>
  <si>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</si>
  <si>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</si>
  <si>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</si>
  <si>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</si>
  <si>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</si>
  <si>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</si>
  <si>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</si>
  <si>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</si>
  <si>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</si>
  <si>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</si>
  <si>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</si>
  <si>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</si>
  <si>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</si>
  <si>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</si>
  <si>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</si>
  <si>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</si>
  <si>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</si>
  <si>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</si>
  <si>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</si>
  <si>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</si>
  <si>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</si>
  <si>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</si>
  <si>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</si>
  <si>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</si>
  <si>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</si>
  <si>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</si>
  <si>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</si>
  <si>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</si>
  <si>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</si>
  <si>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</si>
  <si>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</si>
  <si>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</si>
  <si>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</si>
  <si>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</si>
  <si>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</si>
  <si>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</si>
  <si>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</si>
  <si>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</si>
  <si>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</si>
  <si>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</si>
  <si>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</si>
  <si>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</si>
  <si>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</si>
  <si>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</si>
  <si>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</si>
  <si>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</si>
  <si>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</si>
  <si>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</si>
  <si>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</si>
  <si>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</si>
  <si>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</si>
  <si>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</si>
  <si>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</si>
  <si>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</si>
  <si>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</si>
  <si>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</si>
  <si>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</si>
  <si>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</si>
  <si>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</si>
  <si>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</si>
  <si>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</si>
  <si>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</si>
  <si>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</si>
  <si>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</si>
  <si>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</si>
  <si>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</si>
  <si>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</si>
  <si>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</si>
  <si>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</si>
  <si>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</si>
  <si>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</si>
  <si>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</si>
  <si>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01.07.2021</t>
    </r>
    <r>
      <rPr>
        <sz val="9"/>
        <color rgb="FF000000"/>
        <rFont val="Times New Roman"/>
        <family val="1"/>
        <charset val="204"/>
      </rPr>
      <t>, тыс. руб.</t>
    </r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</si>
  <si>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</si>
  <si>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01.07.2022</t>
    </r>
    <r>
      <rPr>
        <b/>
        <sz val="11"/>
        <rFont val="Times New Roman"/>
        <family val="1"/>
        <charset val="204"/>
      </rPr>
      <t>)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</si>
  <si>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</si>
  <si>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</si>
  <si>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</si>
  <si>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года, %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</si>
</sst>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[&gt;=50]#,##0.00000,;[Red][&lt;=-50]\-#,##0.00000,;#,##0.00000,"/>
    <numFmt numFmtId="167" formatCode="[&gt;=50]#,##0.0,;[Red][&lt;=-50]\-#,##0.0,;#,##0.0,"/>
  </numFmts>
  <fonts count="14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/>
    </xf>
    <xf numFmtId="164" fontId="13" fillId="3" borderId="3" xfId="0" applyNumberFormat="1" applyFont="1" applyFill="1" applyBorder="1" applyAlignment="1">
      <alignment horizontal="center" vertical="center"/>
    </xf>
    <xf numFmtId="164" fontId="12" fillId="3" borderId="3" xfId="0" applyNumberFormat="1" applyFont="1" applyFill="1" applyBorder="1" applyAlignment="1">
      <alignment horizontal="center" vertical="center"/>
    </xf>
    <xf numFmtId="167" fontId="12" fillId="3" borderId="4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167" fontId="9" fillId="3" borderId="3" xfId="0" applyNumberFormat="1" applyFont="1" applyFill="1" applyBorder="1" applyAlignment="1">
      <alignment horizontal="center" vertical="center"/>
    </xf>
    <xf numFmtId="166" fontId="1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7" fontId="9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zoomScaleNormal="100" zoomScaleSheetLayoutView="70" workbookViewId="0">
      <selection sqref="A1:G1"/>
    </sheetView>
  </sheetViews>
  <sheetFormatPr defaultRowHeight="15"/>
  <cols>
    <col min="1" max="1" width="6.7109375" customWidth="1"/>
    <col min="2" max="2" width="54.28515625" customWidth="1"/>
    <col min="3" max="7" width="15.42578125" customWidth="1"/>
  </cols>
  <sheetData>
    <row r="1" spans="1:7" ht="30" customHeight="1">
      <c r="A1" s="26" t="s">
        <v>104</v>
      </c>
      <c r="B1" s="26"/>
      <c r="C1" s="26"/>
      <c r="D1" s="26"/>
      <c r="E1" s="26"/>
      <c r="F1" s="26"/>
      <c r="G1" s="26"/>
    </row>
    <row r="3" spans="1:7" ht="60">
      <c r="A3" s="1" t="s">
        <v>91</v>
      </c>
      <c r="B3" s="1" t="s">
        <v>92</v>
      </c>
      <c r="C3" s="1" t="s">
        <v>105</v>
      </c>
      <c r="D3" s="1" t="s">
        <v>106</v>
      </c>
      <c r="E3" s="1" t="s">
        <v>107</v>
      </c>
      <c r="F3" s="1" t="s">
        <v>102</v>
      </c>
      <c r="G3" s="1" t="s">
        <v>108</v>
      </c>
    </row>
    <row r="4" spans="1:7">
      <c r="A4" s="5"/>
      <c r="B4" s="2" t="s">
        <v>0</v>
      </c>
      <c r="C4" s="14">
        <f>(C5+C13+C16+C20+C26+C31+C35+C42+C45+C49+C53)/1000</f>
        <v>6158187.3921399992</v>
      </c>
      <c r="D4" s="14">
        <f>(D5+D13+D16+D20+D26+D31+D35+D42+D45+D49+D53)/1000</f>
        <v>3007187.3816899997</v>
      </c>
      <c r="E4" s="14">
        <f>D4/C4*100</f>
        <v>48.8323461141865</v>
      </c>
      <c r="F4" s="9">
        <f>F5+F13+F16+F20+F26+F31+F35+F42+F45+F49+F53</f>
        <v>2550401.7000000002</v>
      </c>
      <c r="G4" s="25">
        <f>D4/F4*100</f>
        <v>117.91034258211167</v>
      </c>
    </row>
    <row r="5" spans="1:7">
      <c r="A5" s="5" t="s">
        <v>1</v>
      </c>
      <c r="B5" s="2" t="s">
        <v>2</v>
      </c>
      <c r="C5" s="18">
        <v>594376485.88999999</v>
      </c>
      <c r="D5" s="18">
        <v>263232007.74000001</v>
      </c>
      <c r="E5" s="19">
        <v>44.287083017061981</v>
      </c>
      <c r="F5" s="12">
        <f t="shared" ref="F5" si="0">SUM(F6:F12)</f>
        <v>263563.30000000005</v>
      </c>
      <c r="G5" s="25">
        <f>D5/F5*100/1000</f>
        <v>99.874302583098611</v>
      </c>
    </row>
    <row r="6" spans="1:7" ht="24">
      <c r="A6" s="4" t="s">
        <v>3</v>
      </c>
      <c r="B6" s="3" t="s">
        <v>4</v>
      </c>
      <c r="C6" s="20">
        <v>2548900</v>
      </c>
      <c r="D6" s="20">
        <v>1457907.4</v>
      </c>
      <c r="E6" s="16">
        <v>57.197512652516771</v>
      </c>
      <c r="F6" s="8">
        <v>1049</v>
      </c>
      <c r="G6" s="11">
        <f>D6/F6*100/1000</f>
        <v>138.9806863679695</v>
      </c>
    </row>
    <row r="7" spans="1:7" ht="36">
      <c r="A7" s="4" t="s">
        <v>5</v>
      </c>
      <c r="B7" s="3" t="s">
        <v>6</v>
      </c>
      <c r="C7" s="20">
        <v>7907500</v>
      </c>
      <c r="D7" s="20">
        <v>1850189.17</v>
      </c>
      <c r="E7" s="16">
        <v>23.397902877015493</v>
      </c>
      <c r="F7" s="8">
        <v>3264.8</v>
      </c>
      <c r="G7" s="11">
        <f>D7/F7*100/1000</f>
        <v>56.670827309482974</v>
      </c>
    </row>
    <row r="8" spans="1:7" ht="36">
      <c r="A8" s="4" t="s">
        <v>7</v>
      </c>
      <c r="B8" s="3" t="s">
        <v>8</v>
      </c>
      <c r="C8" s="20">
        <v>152929459</v>
      </c>
      <c r="D8" s="20">
        <v>73596620.430000007</v>
      </c>
      <c r="E8" s="16">
        <v>48.124554229934212</v>
      </c>
      <c r="F8" s="8">
        <v>67898.100000000006</v>
      </c>
      <c r="G8" s="11">
        <f>D8/F8*100/1000</f>
        <v>108.3927538914933</v>
      </c>
    </row>
    <row r="9" spans="1:7" ht="24">
      <c r="A9" s="4" t="s">
        <v>9</v>
      </c>
      <c r="B9" s="3" t="s">
        <v>10</v>
      </c>
      <c r="C9" s="20">
        <v>32004339</v>
      </c>
      <c r="D9" s="20">
        <v>16771512.76</v>
      </c>
      <c r="E9" s="16">
        <v>52.403871737516596</v>
      </c>
      <c r="F9" s="8">
        <v>14293.7</v>
      </c>
      <c r="G9" s="11">
        <f>D9/F9*100/1000</f>
        <v>117.33499905552793</v>
      </c>
    </row>
    <row r="10" spans="1:7">
      <c r="A10" s="4" t="s">
        <v>95</v>
      </c>
      <c r="B10" s="3" t="s">
        <v>96</v>
      </c>
      <c r="C10" s="20">
        <v>2142300</v>
      </c>
      <c r="D10" s="20">
        <v>989273.85</v>
      </c>
      <c r="E10" s="16">
        <v>46.178119311020865</v>
      </c>
      <c r="F10" s="8">
        <v>785</v>
      </c>
      <c r="G10" s="11">
        <v>0</v>
      </c>
    </row>
    <row r="11" spans="1:7">
      <c r="A11" s="4" t="s">
        <v>11</v>
      </c>
      <c r="B11" s="3" t="s">
        <v>12</v>
      </c>
      <c r="C11" s="20">
        <v>2000000</v>
      </c>
      <c r="D11" s="20">
        <v>0</v>
      </c>
      <c r="E11" s="16"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20">
        <v>394843987.88999999</v>
      </c>
      <c r="D12" s="20">
        <v>168566504.13</v>
      </c>
      <c r="E12" s="16">
        <v>42.69192625441751</v>
      </c>
      <c r="F12" s="8">
        <v>176272.7</v>
      </c>
      <c r="G12" s="11">
        <f>D12/F12*100/1000</f>
        <v>95.62825334269003</v>
      </c>
    </row>
    <row r="13" spans="1:7">
      <c r="A13" s="5" t="s">
        <v>15</v>
      </c>
      <c r="B13" s="2" t="s">
        <v>16</v>
      </c>
      <c r="C13" s="15">
        <v>10610000</v>
      </c>
      <c r="D13" s="15">
        <v>5111049.53</v>
      </c>
      <c r="E13" s="17">
        <v>48.17200311027333</v>
      </c>
      <c r="F13" s="9">
        <f>SUM(F14:F15)</f>
        <v>4491.3999999999996</v>
      </c>
      <c r="G13" s="25">
        <f>D13/F13*100/1000</f>
        <v>113.79635592465601</v>
      </c>
    </row>
    <row r="14" spans="1:7">
      <c r="A14" s="4" t="s">
        <v>17</v>
      </c>
      <c r="B14" s="3" t="s">
        <v>18</v>
      </c>
      <c r="C14" s="20">
        <v>10540000</v>
      </c>
      <c r="D14" s="20">
        <v>5111049.53</v>
      </c>
      <c r="E14" s="16">
        <v>48.491931024667934</v>
      </c>
      <c r="F14" s="8">
        <v>4491.3999999999996</v>
      </c>
      <c r="G14" s="11">
        <f>D14/F14*100/1000</f>
        <v>113.79635592465601</v>
      </c>
    </row>
    <row r="15" spans="1:7">
      <c r="A15" s="4" t="s">
        <v>19</v>
      </c>
      <c r="B15" s="3" t="s">
        <v>20</v>
      </c>
      <c r="C15" s="20">
        <v>70000</v>
      </c>
      <c r="D15" s="20">
        <v>0</v>
      </c>
      <c r="E15" s="16">
        <v>0</v>
      </c>
      <c r="F15" s="8">
        <v>0</v>
      </c>
      <c r="G15" s="11"/>
    </row>
    <row r="16" spans="1:7" ht="24">
      <c r="A16" s="5" t="s">
        <v>21</v>
      </c>
      <c r="B16" s="2" t="s">
        <v>22</v>
      </c>
      <c r="C16" s="15">
        <v>82948706</v>
      </c>
      <c r="D16" s="15">
        <v>30609081.75</v>
      </c>
      <c r="E16" s="17">
        <v>36.901216698907881</v>
      </c>
      <c r="F16" s="9">
        <f>SUM(F17:F19)</f>
        <v>31174.5</v>
      </c>
      <c r="G16" s="25">
        <f>D16/F16*100/1000</f>
        <v>98.186279651638358</v>
      </c>
    </row>
    <row r="17" spans="1:7" ht="24">
      <c r="A17" s="4" t="s">
        <v>23</v>
      </c>
      <c r="B17" s="3" t="s">
        <v>24</v>
      </c>
      <c r="C17" s="20">
        <v>2907113.25</v>
      </c>
      <c r="D17" s="20">
        <v>1221917.48</v>
      </c>
      <c r="E17" s="16">
        <v>42.031987573927502</v>
      </c>
      <c r="F17" s="8">
        <v>928.5</v>
      </c>
      <c r="G17" s="11">
        <f>D17/F17*100/1000</f>
        <v>131.60123640280023</v>
      </c>
    </row>
    <row r="18" spans="1:7" ht="24">
      <c r="A18" s="4" t="s">
        <v>101</v>
      </c>
      <c r="B18" s="3" t="s">
        <v>103</v>
      </c>
      <c r="C18" s="20">
        <v>57704592.75</v>
      </c>
      <c r="D18" s="20">
        <v>22139860.579999998</v>
      </c>
      <c r="E18" s="16">
        <v>38.367588306045185</v>
      </c>
      <c r="F18" s="8">
        <v>20780.400000000001</v>
      </c>
      <c r="G18" s="11">
        <v>0</v>
      </c>
    </row>
    <row r="19" spans="1:7" ht="24">
      <c r="A19" s="4" t="s">
        <v>25</v>
      </c>
      <c r="B19" s="3" t="s">
        <v>26</v>
      </c>
      <c r="C19" s="20">
        <v>22337000</v>
      </c>
      <c r="D19" s="20">
        <v>7247303.6900000004</v>
      </c>
      <c r="E19" s="16">
        <v>32.44528669919864</v>
      </c>
      <c r="F19" s="8">
        <v>9465.6</v>
      </c>
      <c r="G19" s="11">
        <f>D19/F19*100/1000</f>
        <v>76.564651897396885</v>
      </c>
    </row>
    <row r="20" spans="1:7">
      <c r="A20" s="5" t="s">
        <v>27</v>
      </c>
      <c r="B20" s="2" t="s">
        <v>28</v>
      </c>
      <c r="C20" s="15">
        <v>382489540.37</v>
      </c>
      <c r="D20" s="15">
        <v>125911305.43000001</v>
      </c>
      <c r="E20" s="17">
        <v>32.918888529134712</v>
      </c>
      <c r="F20" s="9">
        <f t="shared" ref="F20" si="1">SUM(F21:F25)</f>
        <v>94394</v>
      </c>
      <c r="G20" s="25">
        <f>D20/F20*100/1000</f>
        <v>133.38909827955166</v>
      </c>
    </row>
    <row r="21" spans="1:7">
      <c r="A21" s="4" t="s">
        <v>29</v>
      </c>
      <c r="B21" s="3" t="s">
        <v>30</v>
      </c>
      <c r="C21" s="20">
        <v>3034000</v>
      </c>
      <c r="D21" s="20">
        <v>1409616.54</v>
      </c>
      <c r="E21" s="16">
        <v>46.460663810151615</v>
      </c>
      <c r="F21" s="8">
        <v>1277.5</v>
      </c>
      <c r="G21" s="8">
        <v>0</v>
      </c>
    </row>
    <row r="22" spans="1:7">
      <c r="A22" s="4" t="s">
        <v>31</v>
      </c>
      <c r="B22" s="3" t="s">
        <v>32</v>
      </c>
      <c r="C22" s="20">
        <v>1</v>
      </c>
      <c r="D22" s="20">
        <v>0.44</v>
      </c>
      <c r="E22" s="16">
        <v>44</v>
      </c>
      <c r="F22" s="8">
        <v>0</v>
      </c>
      <c r="G22" s="8">
        <v>0</v>
      </c>
    </row>
    <row r="23" spans="1:7">
      <c r="A23" s="4" t="s">
        <v>33</v>
      </c>
      <c r="B23" s="3" t="s">
        <v>34</v>
      </c>
      <c r="C23" s="20">
        <v>365304197.37</v>
      </c>
      <c r="D23" s="20">
        <v>121726122.31</v>
      </c>
      <c r="E23" s="16">
        <v>33.32185153807832</v>
      </c>
      <c r="F23" s="8">
        <v>88707.5</v>
      </c>
      <c r="G23" s="11">
        <f>D23/F23*100/1000</f>
        <v>137.2219060507849</v>
      </c>
    </row>
    <row r="24" spans="1:7">
      <c r="A24" s="4" t="s">
        <v>97</v>
      </c>
      <c r="B24" s="3" t="s">
        <v>98</v>
      </c>
      <c r="C24" s="20">
        <v>9347342</v>
      </c>
      <c r="D24" s="20">
        <v>2619060.94</v>
      </c>
      <c r="E24" s="16">
        <v>28.019312228010911</v>
      </c>
      <c r="F24" s="8">
        <v>3594.1</v>
      </c>
      <c r="G24" s="11">
        <v>0</v>
      </c>
    </row>
    <row r="25" spans="1:7">
      <c r="A25" s="4" t="s">
        <v>35</v>
      </c>
      <c r="B25" s="3" t="s">
        <v>36</v>
      </c>
      <c r="C25" s="20">
        <v>4804000</v>
      </c>
      <c r="D25" s="20">
        <v>156505.20000000001</v>
      </c>
      <c r="E25" s="16">
        <v>3.2578101582014991</v>
      </c>
      <c r="F25" s="8">
        <v>814.9</v>
      </c>
      <c r="G25" s="11">
        <f t="shared" ref="G25:G30" si="2">D25/F25*100/1000</f>
        <v>19.205448521290958</v>
      </c>
    </row>
    <row r="26" spans="1:7">
      <c r="A26" s="5" t="s">
        <v>37</v>
      </c>
      <c r="B26" s="2" t="s">
        <v>38</v>
      </c>
      <c r="C26" s="15">
        <v>1183898853.04</v>
      </c>
      <c r="D26" s="15">
        <v>295268537.20999998</v>
      </c>
      <c r="E26" s="17">
        <v>24.940351656884648</v>
      </c>
      <c r="F26" s="9">
        <f t="shared" ref="F26" si="3">SUM(F27:F30)</f>
        <v>183454.40000000002</v>
      </c>
      <c r="G26" s="25">
        <f t="shared" si="2"/>
        <v>160.94928069863678</v>
      </c>
    </row>
    <row r="27" spans="1:7">
      <c r="A27" s="4" t="s">
        <v>39</v>
      </c>
      <c r="B27" s="3" t="s">
        <v>40</v>
      </c>
      <c r="C27" s="20">
        <v>74614470</v>
      </c>
      <c r="D27" s="20">
        <v>23799266.699999999</v>
      </c>
      <c r="E27" s="16">
        <v>31.896315419783853</v>
      </c>
      <c r="F27" s="8">
        <v>15835.2</v>
      </c>
      <c r="G27" s="11">
        <f t="shared" si="2"/>
        <v>150.29343929978779</v>
      </c>
    </row>
    <row r="28" spans="1:7">
      <c r="A28" s="4" t="s">
        <v>41</v>
      </c>
      <c r="B28" s="3" t="s">
        <v>42</v>
      </c>
      <c r="C28" s="20">
        <v>78644946.959999993</v>
      </c>
      <c r="D28" s="20">
        <v>48749078.57</v>
      </c>
      <c r="E28" s="16">
        <v>61.986281960104208</v>
      </c>
      <c r="F28" s="8">
        <v>587.1</v>
      </c>
      <c r="G28" s="11">
        <f t="shared" si="2"/>
        <v>8303.3688587974793</v>
      </c>
    </row>
    <row r="29" spans="1:7">
      <c r="A29" s="4" t="s">
        <v>43</v>
      </c>
      <c r="B29" s="3" t="s">
        <v>44</v>
      </c>
      <c r="C29" s="20">
        <v>993082365.08000004</v>
      </c>
      <c r="D29" s="20">
        <v>201275949.41</v>
      </c>
      <c r="E29" s="16">
        <v>20.267800183299574</v>
      </c>
      <c r="F29" s="8">
        <v>69089.600000000006</v>
      </c>
      <c r="G29" s="11">
        <f t="shared" si="2"/>
        <v>291.32597295396124</v>
      </c>
    </row>
    <row r="30" spans="1:7">
      <c r="A30" s="4" t="s">
        <v>45</v>
      </c>
      <c r="B30" s="3" t="s">
        <v>46</v>
      </c>
      <c r="C30" s="20">
        <v>37557071</v>
      </c>
      <c r="D30" s="20">
        <v>21444242.530000001</v>
      </c>
      <c r="E30" s="16">
        <v>57.097750061499738</v>
      </c>
      <c r="F30" s="8">
        <v>97942.5</v>
      </c>
      <c r="G30" s="11">
        <f t="shared" si="2"/>
        <v>21.894726528320188</v>
      </c>
    </row>
    <row r="31" spans="1:7">
      <c r="A31" s="5" t="s">
        <v>47</v>
      </c>
      <c r="B31" s="2" t="s">
        <v>48</v>
      </c>
      <c r="C31" s="15">
        <v>67871980</v>
      </c>
      <c r="D31" s="15">
        <v>58851884.560000002</v>
      </c>
      <c r="E31" s="17">
        <v>86.710133636885217</v>
      </c>
      <c r="F31" s="9">
        <f>SUM(F32:F34)</f>
        <v>64554.7</v>
      </c>
      <c r="G31" s="25">
        <v>0</v>
      </c>
    </row>
    <row r="32" spans="1:7">
      <c r="A32" s="4" t="s">
        <v>93</v>
      </c>
      <c r="B32" s="3" t="s">
        <v>94</v>
      </c>
      <c r="C32" s="8">
        <v>0</v>
      </c>
      <c r="D32" s="8">
        <v>0</v>
      </c>
      <c r="E32" s="10">
        <v>0</v>
      </c>
      <c r="F32" s="8">
        <v>7986.3</v>
      </c>
      <c r="G32" s="11">
        <v>0</v>
      </c>
    </row>
    <row r="33" spans="1:7">
      <c r="A33" s="4" t="s">
        <v>49</v>
      </c>
      <c r="B33" s="3" t="s">
        <v>50</v>
      </c>
      <c r="C33" s="8">
        <v>0</v>
      </c>
      <c r="D33" s="8">
        <v>0</v>
      </c>
      <c r="E33" s="10">
        <v>0</v>
      </c>
      <c r="F33" s="8">
        <v>406</v>
      </c>
      <c r="G33" s="11">
        <v>0</v>
      </c>
    </row>
    <row r="34" spans="1:7">
      <c r="A34" s="4" t="s">
        <v>51</v>
      </c>
      <c r="B34" s="3" t="s">
        <v>52</v>
      </c>
      <c r="C34" s="20">
        <v>67871980</v>
      </c>
      <c r="D34" s="20">
        <v>58851884.560000002</v>
      </c>
      <c r="E34" s="16">
        <v>86.710133636885217</v>
      </c>
      <c r="F34" s="8">
        <v>56162.400000000001</v>
      </c>
      <c r="G34" s="11">
        <v>0</v>
      </c>
    </row>
    <row r="35" spans="1:7">
      <c r="A35" s="5" t="s">
        <v>53</v>
      </c>
      <c r="B35" s="2" t="s">
        <v>54</v>
      </c>
      <c r="C35" s="15">
        <v>3231195881.9499998</v>
      </c>
      <c r="D35" s="15">
        <v>1933796288.4300001</v>
      </c>
      <c r="E35" s="17">
        <v>59.847695994925886</v>
      </c>
      <c r="F35" s="9">
        <f t="shared" ref="F35" si="4">SUM(F36:F41)</f>
        <v>1618973.9</v>
      </c>
      <c r="G35" s="25">
        <f t="shared" ref="G35:G50" si="5">D35/F35*100/1000</f>
        <v>119.44579763948018</v>
      </c>
    </row>
    <row r="36" spans="1:7">
      <c r="A36" s="4" t="s">
        <v>55</v>
      </c>
      <c r="B36" s="3" t="s">
        <v>56</v>
      </c>
      <c r="C36" s="20">
        <v>703579218.67999995</v>
      </c>
      <c r="D36" s="20">
        <v>451906677.31</v>
      </c>
      <c r="E36" s="16">
        <v>64.229679517515009</v>
      </c>
      <c r="F36" s="8">
        <v>542151.69999999995</v>
      </c>
      <c r="G36" s="11">
        <f t="shared" si="5"/>
        <v>83.35428576724928</v>
      </c>
    </row>
    <row r="37" spans="1:7">
      <c r="A37" s="4" t="s">
        <v>57</v>
      </c>
      <c r="B37" s="3" t="s">
        <v>58</v>
      </c>
      <c r="C37" s="20">
        <v>2136990719.52</v>
      </c>
      <c r="D37" s="20">
        <v>1283697950.53</v>
      </c>
      <c r="E37" s="16">
        <v>60.070356824869023</v>
      </c>
      <c r="F37" s="8">
        <v>942535.2</v>
      </c>
      <c r="G37" s="11">
        <f t="shared" si="5"/>
        <v>136.19628747340153</v>
      </c>
    </row>
    <row r="38" spans="1:7">
      <c r="A38" s="4" t="s">
        <v>59</v>
      </c>
      <c r="B38" s="3" t="s">
        <v>60</v>
      </c>
      <c r="C38" s="20">
        <v>238316260</v>
      </c>
      <c r="D38" s="20">
        <v>138615760</v>
      </c>
      <c r="E38" s="16">
        <v>58.164625443517778</v>
      </c>
      <c r="F38" s="8">
        <v>93748</v>
      </c>
      <c r="G38" s="11">
        <f t="shared" si="5"/>
        <v>147.85996501258694</v>
      </c>
    </row>
    <row r="39" spans="1:7" ht="24">
      <c r="A39" s="4" t="s">
        <v>61</v>
      </c>
      <c r="B39" s="3" t="s">
        <v>62</v>
      </c>
      <c r="C39" s="20">
        <v>1784865</v>
      </c>
      <c r="D39" s="20">
        <v>268019</v>
      </c>
      <c r="E39" s="16">
        <v>15.016205707434455</v>
      </c>
      <c r="F39" s="8">
        <v>98.7</v>
      </c>
      <c r="G39" s="11">
        <f t="shared" si="5"/>
        <v>271.54913880445793</v>
      </c>
    </row>
    <row r="40" spans="1:7">
      <c r="A40" s="4" t="s">
        <v>63</v>
      </c>
      <c r="B40" s="3" t="s">
        <v>64</v>
      </c>
      <c r="C40" s="20">
        <v>24313600</v>
      </c>
      <c r="D40" s="20">
        <v>10063626</v>
      </c>
      <c r="E40" s="16">
        <v>41.390933469334037</v>
      </c>
      <c r="F40" s="8">
        <v>9752</v>
      </c>
      <c r="G40" s="11">
        <f t="shared" si="5"/>
        <v>103.19550861361773</v>
      </c>
    </row>
    <row r="41" spans="1:7">
      <c r="A41" s="4" t="s">
        <v>65</v>
      </c>
      <c r="B41" s="3" t="s">
        <v>66</v>
      </c>
      <c r="C41" s="20">
        <v>126211218.75</v>
      </c>
      <c r="D41" s="20">
        <v>49244255.590000004</v>
      </c>
      <c r="E41" s="16">
        <v>39.01733623818604</v>
      </c>
      <c r="F41" s="8">
        <v>30688.3</v>
      </c>
      <c r="G41" s="11">
        <f t="shared" si="5"/>
        <v>160.46589609069255</v>
      </c>
    </row>
    <row r="42" spans="1:7">
      <c r="A42" s="5" t="s">
        <v>67</v>
      </c>
      <c r="B42" s="2" t="s">
        <v>68</v>
      </c>
      <c r="C42" s="15">
        <v>199362977.49000001</v>
      </c>
      <c r="D42" s="15">
        <v>95368928</v>
      </c>
      <c r="E42" s="17">
        <v>47.83682968658696</v>
      </c>
      <c r="F42" s="9">
        <f t="shared" ref="F42" si="6">SUM(F43:F44)</f>
        <v>79557.599999999991</v>
      </c>
      <c r="G42" s="25">
        <f t="shared" si="5"/>
        <v>119.87406357155068</v>
      </c>
    </row>
    <row r="43" spans="1:7">
      <c r="A43" s="4" t="s">
        <v>69</v>
      </c>
      <c r="B43" s="3" t="s">
        <v>70</v>
      </c>
      <c r="C43" s="20">
        <v>184049977.49000001</v>
      </c>
      <c r="D43" s="20">
        <v>87413042.980000004</v>
      </c>
      <c r="E43" s="16">
        <v>47.494188356936597</v>
      </c>
      <c r="F43" s="8">
        <v>72938.2</v>
      </c>
      <c r="G43" s="11">
        <f t="shared" si="5"/>
        <v>119.84535261358246</v>
      </c>
    </row>
    <row r="44" spans="1:7">
      <c r="A44" s="4" t="s">
        <v>71</v>
      </c>
      <c r="B44" s="3" t="s">
        <v>72</v>
      </c>
      <c r="C44" s="20">
        <v>15313000</v>
      </c>
      <c r="D44" s="20">
        <v>7955885.0199999996</v>
      </c>
      <c r="E44" s="16">
        <v>51.955103637432245</v>
      </c>
      <c r="F44" s="8">
        <v>6619.4</v>
      </c>
      <c r="G44" s="11">
        <f t="shared" si="5"/>
        <v>120.19042541620085</v>
      </c>
    </row>
    <row r="45" spans="1:7">
      <c r="A45" s="5" t="s">
        <v>73</v>
      </c>
      <c r="B45" s="2" t="s">
        <v>74</v>
      </c>
      <c r="C45" s="15">
        <v>166758115.5</v>
      </c>
      <c r="D45" s="15">
        <v>69413290.739999995</v>
      </c>
      <c r="E45" s="17">
        <v>41.625135023788388</v>
      </c>
      <c r="F45" s="9">
        <f t="shared" ref="F45" si="7">SUM(F46:F48)</f>
        <v>66921.100000000006</v>
      </c>
      <c r="G45" s="25">
        <f t="shared" si="5"/>
        <v>103.72407318469061</v>
      </c>
    </row>
    <row r="46" spans="1:7">
      <c r="A46" s="4" t="s">
        <v>75</v>
      </c>
      <c r="B46" s="3" t="s">
        <v>76</v>
      </c>
      <c r="C46" s="20">
        <v>7926800</v>
      </c>
      <c r="D46" s="20">
        <v>3956178.52</v>
      </c>
      <c r="E46" s="16">
        <v>49.908897915930766</v>
      </c>
      <c r="F46" s="8">
        <v>3816.3</v>
      </c>
      <c r="G46" s="11">
        <f t="shared" si="5"/>
        <v>103.66529151272175</v>
      </c>
    </row>
    <row r="47" spans="1:7">
      <c r="A47" s="4" t="s">
        <v>77</v>
      </c>
      <c r="B47" s="3" t="s">
        <v>78</v>
      </c>
      <c r="C47" s="20">
        <v>64998000</v>
      </c>
      <c r="D47" s="20">
        <v>23958696.68</v>
      </c>
      <c r="E47" s="16">
        <v>36.860667528231637</v>
      </c>
      <c r="F47" s="8">
        <v>31701.8</v>
      </c>
      <c r="G47" s="11">
        <f t="shared" si="5"/>
        <v>75.575193459046488</v>
      </c>
    </row>
    <row r="48" spans="1:7">
      <c r="A48" s="4" t="s">
        <v>79</v>
      </c>
      <c r="B48" s="3" t="s">
        <v>80</v>
      </c>
      <c r="C48" s="20">
        <v>93833315.5</v>
      </c>
      <c r="D48" s="20">
        <v>41498415.539999999</v>
      </c>
      <c r="E48" s="16">
        <v>44.225673279124408</v>
      </c>
      <c r="F48" s="13">
        <v>31403</v>
      </c>
      <c r="G48" s="11">
        <f t="shared" si="5"/>
        <v>132.14793344584911</v>
      </c>
    </row>
    <row r="49" spans="1:7">
      <c r="A49" s="5" t="s">
        <v>81</v>
      </c>
      <c r="B49" s="2" t="s">
        <v>82</v>
      </c>
      <c r="C49" s="15">
        <v>224166481.90000001</v>
      </c>
      <c r="D49" s="15">
        <v>129240884.33</v>
      </c>
      <c r="E49" s="17">
        <v>57.653973615758467</v>
      </c>
      <c r="F49" s="9">
        <f t="shared" ref="F49" si="8">SUM(F50:F52)</f>
        <v>126988.90000000001</v>
      </c>
      <c r="G49" s="25">
        <f t="shared" si="5"/>
        <v>101.7733710032924</v>
      </c>
    </row>
    <row r="50" spans="1:7">
      <c r="A50" s="4" t="s">
        <v>83</v>
      </c>
      <c r="B50" s="3" t="s">
        <v>84</v>
      </c>
      <c r="C50" s="20">
        <v>214801341.90000001</v>
      </c>
      <c r="D50" s="20">
        <v>123851940</v>
      </c>
      <c r="E50" s="16">
        <v>57.658829737506402</v>
      </c>
      <c r="F50" s="8">
        <v>120424.1</v>
      </c>
      <c r="G50" s="11">
        <f t="shared" si="5"/>
        <v>102.84647342184827</v>
      </c>
    </row>
    <row r="51" spans="1:7">
      <c r="A51" s="4" t="s">
        <v>99</v>
      </c>
      <c r="B51" s="3" t="s">
        <v>100</v>
      </c>
      <c r="C51" s="8">
        <v>0</v>
      </c>
      <c r="D51" s="8">
        <v>0</v>
      </c>
      <c r="E51" s="10">
        <v>0</v>
      </c>
      <c r="F51" s="8">
        <v>2248.1</v>
      </c>
      <c r="G51" s="11">
        <v>0</v>
      </c>
    </row>
    <row r="52" spans="1:7">
      <c r="A52" s="4" t="s">
        <v>85</v>
      </c>
      <c r="B52" s="3" t="s">
        <v>86</v>
      </c>
      <c r="C52" s="20">
        <v>9365140</v>
      </c>
      <c r="D52" s="20">
        <v>5388944.3300000001</v>
      </c>
      <c r="E52" s="16">
        <v>57.54259231575822</v>
      </c>
      <c r="F52" s="8">
        <v>4316.7</v>
      </c>
      <c r="G52" s="11">
        <f>D52/F52*100/1000</f>
        <v>124.83944517802952</v>
      </c>
    </row>
    <row r="53" spans="1:7">
      <c r="A53" s="5" t="s">
        <v>87</v>
      </c>
      <c r="B53" s="2" t="s">
        <v>88</v>
      </c>
      <c r="C53" s="15">
        <v>14508370</v>
      </c>
      <c r="D53" s="15">
        <v>384123.97</v>
      </c>
      <c r="E53" s="17">
        <v>2.6476025218546257</v>
      </c>
      <c r="F53" s="9">
        <f t="shared" ref="F53" si="9">F54</f>
        <v>16327.9</v>
      </c>
      <c r="G53" s="25">
        <f>D53/F53*100/1000</f>
        <v>2.3525619951126595</v>
      </c>
    </row>
    <row r="54" spans="1:7">
      <c r="A54" s="4" t="s">
        <v>89</v>
      </c>
      <c r="B54" s="3" t="s">
        <v>90</v>
      </c>
      <c r="C54" s="23">
        <v>14508370</v>
      </c>
      <c r="D54" s="23">
        <v>384123.97</v>
      </c>
      <c r="E54" s="24">
        <v>2.6476025218546257</v>
      </c>
      <c r="F54" s="8">
        <v>16327.9</v>
      </c>
      <c r="G54" s="11">
        <f>D54/F54*100/1000</f>
        <v>2.3525619951126595</v>
      </c>
    </row>
    <row r="55" spans="1:7">
      <c r="A55" s="6"/>
      <c r="C55" s="21"/>
      <c r="D55" s="21"/>
      <c r="E55" s="22"/>
    </row>
    <row r="56" spans="1:7">
      <c r="A56" s="7"/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dcterms:created xsi:type="dcterms:W3CDTF">2017-12-11T14:03:53Z</dcterms:created>
  <dcterms:modified xsi:type="dcterms:W3CDTF">2022-11-15T09:41:37Z</dcterms:modified>
</cp:coreProperties>
</file>